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Fakulteta za vedo o zdravju/Nakup opreme/Popravek 19-8-2024/"/>
    </mc:Choice>
  </mc:AlternateContent>
  <xr:revisionPtr revIDLastSave="4" documentId="8_{A1A89CD2-C0BD-4B12-AA41-80D3CDBFE61F}" xr6:coauthVersionLast="46" xr6:coauthVersionMax="47" xr10:uidLastSave="{12EEBE80-7AAD-41AF-AA14-1155D2D79A7B}"/>
  <bookViews>
    <workbookView xWindow="-120" yWindow="-120" windowWidth="29040" windowHeight="15720" activeTab="2" xr2:uid="{0E455646-2F70-4159-B9A6-FB7F8C6A973F}"/>
  </bookViews>
  <sheets>
    <sheet name="SKLOP 1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  <sheet name="SKLOP 7" sheetId="7" r:id="rId7"/>
    <sheet name="SKLOP 8" sheetId="8" r:id="rId8"/>
    <sheet name="SKLOP 9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3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7" i="4" l="1"/>
  <c r="G6" i="4"/>
  <c r="G4" i="4"/>
  <c r="G5" i="4"/>
  <c r="G3" i="4"/>
  <c r="G5" i="9" l="1"/>
  <c r="G6" i="9"/>
  <c r="G7" i="9" s="1"/>
  <c r="G4" i="9"/>
  <c r="G4" i="8"/>
  <c r="G5" i="8" s="1"/>
  <c r="G4" i="7"/>
  <c r="G20" i="7" s="1"/>
  <c r="G4" i="6"/>
  <c r="G5" i="6" s="1"/>
  <c r="G5" i="5"/>
  <c r="G4" i="5"/>
  <c r="G6" i="5" l="1"/>
  <c r="G8" i="4"/>
  <c r="G9" i="4"/>
  <c r="G4" i="2"/>
  <c r="G5" i="2" s="1"/>
  <c r="G4" i="1"/>
  <c r="G5" i="1" s="1"/>
  <c r="G10" i="4" l="1"/>
</calcChain>
</file>

<file path=xl/sharedStrings.xml><?xml version="1.0" encoding="utf-8"?>
<sst xmlns="http://schemas.openxmlformats.org/spreadsheetml/2006/main" count="226" uniqueCount="89">
  <si>
    <t xml:space="preserve">SKLOP 8 </t>
  </si>
  <si>
    <t>Sklop/Lot</t>
  </si>
  <si>
    <t>Opis izdelka/Description of Product</t>
  </si>
  <si>
    <t>Tehnični opis izdelka/Technical Description of Product</t>
  </si>
  <si>
    <t>Enota mere/Unit of Measure</t>
  </si>
  <si>
    <t>Količina/Quantity</t>
  </si>
  <si>
    <t>Davčna stopnja/Tax Rate</t>
  </si>
  <si>
    <t>Naziv ponujenega artikla – proizvajalec, znamka, model, tip/Offered Item Name – Manufacturer, Brand, Model, Type</t>
  </si>
  <si>
    <t>SKLOP 1/LOT 1</t>
  </si>
  <si>
    <t>SKUPNA VREDNOST SKLOPA brez DDV/TOTAL VALUE OF LOT without VAT</t>
  </si>
  <si>
    <t>kos/pcs</t>
  </si>
  <si>
    <t>Cena na enoto mere brez DDV/Price for unit without VAT</t>
  </si>
  <si>
    <t xml:space="preserve">Cena na enoto mere brez DDV x količina/Price per Unit without VAT x Quantity </t>
  </si>
  <si>
    <t>Naprava meri togost z meritvijo mehaničnega odziva na mehansko motnjo (brez električne stimulacije). / The device measures stiffness by measuring the mechanical response to mechanical disturbance (without electrical stimulation).</t>
  </si>
  <si>
    <t>MIOTONOMETER/ MYOTONOMETER</t>
  </si>
  <si>
    <t>LIOFILIZATOR Z DODATNO OPREMO/ A FREEZE DRYER WITH ADDITIONAL EQUIPMENT</t>
  </si>
  <si>
    <t>Naprava omogoča sušenje v zamrznjenem stanju in je namenjena za pripravo vzorcev za analize in za sušenje manjših količin preparatov/aktivnih snovi za pripravo funkcionalnih živil/dopolnil./ A freeze-drying device for preparing samples for analysis and for drying small quantities of preparations/active substances for the preparation of functional foods/supplements.</t>
  </si>
  <si>
    <t>Oprema predstavlja simulator visoke zvestobe, ki je anatomsko korekten in se uporablja za kompleksne scenarije pri simulacijskem usposabljanju zdravstvenih poklicev. Simulator omogoča izvajanje večine intervencij, s katerimi se lahko sooča zdravstveni delavec v kliničnem okolju. Simulator omogoča naprednejše samoodzivne funkcije na intervencije zdravstvenih delavcev – tehničnega vodje./  The equipment is an anatomically correct, high-fidelity simulator used for complex scenarios in simulation training for the health professions. The simulator allows the implementation of most of the interventions that a healthcare professional may face in a clinical setting. The simulator allows for more advanced self-reactive functions to the interventions of the health professional - the technical manager.</t>
  </si>
  <si>
    <t>Oprema predstavlja simulator visoke zvestobe, ki je anatomsko korekten in se uporablja za kompleksne scenarije pri simulacijskem usposabljanju zdravstvenih poklicev. Simulator omogoča izvajanje večine intervencij, s katerimi se lahko sooča zdravstveni delavec v kliničnem okolju./  The equipment is a high-fidelity, anatomically correct simulator used for complex scenarios in simulation training for the health professions. The simulator allows the implementation of most of the interventions that a healthcare professional may face in a clinical setting.</t>
  </si>
  <si>
    <t>SIMULATOR ZA MERJENJE KRVNEGA TLAKA/ SIMULATOR FOR MEASURING BLOOD PRESSURE</t>
  </si>
  <si>
    <t>Oprema je namenjena specifično učenju postopka merjenja perifernega venskega pritiska z uporabo manšete in stetoskopa. Oprema predstavlja roko odrasle osebe od rame navzdol./ The equipment is specifically designed for learning the procedure of measuring peripheral venous pressure using a cuff and stethoscope.The equipment represents the arm of an adult from the shoulder down.</t>
  </si>
  <si>
    <t>Oprema je namenjana specifično učenju postopka zaustavljanja krvavitve ob strelnih ranah. Oprema predstavlja del telesa, ki je vzdržal strelno rano./ The equipment is specifically designed for learning the procedure of controlling bleeding from gunshot wounds. The equipment represents the body part that has sustained a gunshot wound.</t>
  </si>
  <si>
    <t>SIMULATOR OSKRBOVANJA STRELNE RANE/GUNSHOT WOUND CARE SIMULATOR</t>
  </si>
  <si>
    <t>SKLOP 4/LOT 4</t>
  </si>
  <si>
    <t>SKLOP 3/ LOT 3</t>
  </si>
  <si>
    <t>SKLOP 2/LOT 2</t>
  </si>
  <si>
    <t>SIMULATOR ZA IGELNO DEKOPRESIJO/ NEEDLE DECOMPRESSION SIMULATOR</t>
  </si>
  <si>
    <t>Oprema je namenjana specifično učenju postopka igelne dekompresije pnevmotoraksa. Oprema predstavlja trup normalno prehranjenega odraslega človeškega telesa./The equipment is specifically designed for learning the procedure of needle decompression of a pneumothorax. The equipment represents the torso of the human body.</t>
  </si>
  <si>
    <t>SIMULATOR ZA KRIKOTOMIJO/CRICOTHYROTOMY SIMULATOR</t>
  </si>
  <si>
    <t>Oprema je namenjana specifično učenju postopka krikotomije. Oprema predstavlja vratni del odrasle osebe./ The equipment is specifically designed for learning the cricothyrotomy procedure. The equipment represents the neck portion of an adult.</t>
  </si>
  <si>
    <t>SIMULATOR ZA MERJENJE GLUKOZE V KRVI/BLOOD GLUCOSE MEASUREMENT SIMULATOR</t>
  </si>
  <si>
    <t>Oprema je namenjana specifično učenju postopka merjenja glukoze v krvi. Oprema predstavlja dlan osebe, ki je izdelana iz kvalitetenega materiala podobnega pravim tkivom./ The equipment is specifically designed for learning the procedure of blood glucose measurement. The equipment represents a person's palm, which is made of a high-quality material similar to real tissue.</t>
  </si>
  <si>
    <t>SIMULATOR ZA INTRA-OSALNO APLIKACIJO TERAPIJE/INTRAOSSEOUS THERAPY APPLICATION SIMULATOR</t>
  </si>
  <si>
    <t>Oprema je namenjana specifično učenju postopka vzpostavitve intraosalne poti, pri čemer se preluknja golenico za aplikacijo zdravil oziroma infuzijskih tekočin. Oprema predstavlja del noge odraslega pod kolenom./ The equipment is specifically designed to teach the procedure of establishing an intraosseous route, whereby the tibia is punctured for the administration of drugs or infusion fluids. The equipment represents a part of an adult leg below the knee.</t>
  </si>
  <si>
    <t>ZDRAVSTVENI KOMPLET ZA LIČENJE/MEDICAL MAKEUP KIT</t>
  </si>
  <si>
    <t>Oprema je namenjana za pripravo simuliranih pacientov in lutk za delo s simuliranjem ran, modric, bledice, potenja itd./ The equipment is designed for preparing simulated patients and mannequins for simulating wounds, bruises, pallor, sweating, etc.</t>
  </si>
  <si>
    <t>komplet/set</t>
  </si>
  <si>
    <t>SKLOP 5/LOT 5</t>
  </si>
  <si>
    <t xml:space="preserve">SIMULATOR PRENOSNEGA MONITORJA/PORTABLE MONITOR SIMULATOR  </t>
  </si>
  <si>
    <t>Simulator predstavlja prenosni monitor, ki ga imajo na terenu reševalci. Simulator omogoča prikaz in nadzor vitalnih znakov (utrip, dihanje, SPO2, EKG,...)./ The simulator is a portable monitor that is carried in the field by paramedics. The simulator allows the display and monitoring of vital signs (pulse, respiration, SPO2, ECG, ...).</t>
  </si>
  <si>
    <t>PRENOSNI AV SISTEM/PORTABLE AV SYSTEM</t>
  </si>
  <si>
    <t>Avdio-vizualna oprema  omogoča snemanje in debrifing scenarijev v zunanjem okolju. Vsebuje prenosno barvno AXIS IP kamero z možnostjo nadzora kadra, primeren za uporabo izven simulacijskega centra./ Audio-visual equipment allows recording and debriefing scenarios in an outdoor environment. Includes a portable AXIS IP colour camera with frame control, suitable for use outside the simulation centre.</t>
  </si>
  <si>
    <t>SKLOP 6/LOT 5</t>
  </si>
  <si>
    <t>SISTEM ZA TEKOČINSKO KROMATOGRAFIJO Z VISOKO LOČLJIVOSTJO - HPLC /HIGH-PERFORMANCE LIQUID CHROMATOGRAPHY SYSTEM - HPLC</t>
  </si>
  <si>
    <t>Uporabniku prijazen visokozmogljiv sistem za tekočinsko kromatografijo./ User friendly high-performance liquid chromatography system .</t>
  </si>
  <si>
    <t>SKLOP 7/LOT 7</t>
  </si>
  <si>
    <t>Velik komplet vključuje razne silikonske modele živil, razne epruvete in druge modele prikaza vsebnosti živil./ The large set includes various silicone food models, various test tubes and other models for displaying food contents.</t>
  </si>
  <si>
    <t>ANALITSKA TEHTNICA/ANALITICAL BALANCE</t>
  </si>
  <si>
    <t xml:space="preserve">Analitska tehtnica omogoča tehtanje v širokem tehtalnem razponu z visoko stopnjo natančnosti./ Analytical balance combines the highest level of precision with large weighing ranges. </t>
  </si>
  <si>
    <t>VENTILATOR ZA MEHANSKO VENTILACIJO PLJUČ PACIENTOV/VENTILATOR FOR MECHANICAL VENTILATION OF PATIENT’S LUNGS</t>
  </si>
  <si>
    <t>INFUZIJSKE ČRPALKE/INFUSION PUMPS</t>
  </si>
  <si>
    <t>Oprema omogoča aplikacijo terapije preko inhalacij. Oprema podpira možnost ventilacije tako za otroke kot odrasle./ The equipment allows for therapy application via inhalation. The equipment supports ventilation options for both children and adults.</t>
  </si>
  <si>
    <t xml:space="preserve">SKLOP 9/LOT 9 </t>
  </si>
  <si>
    <t>Oprema omogoča samodejni izračun pretoka in doze zdravila za aplikacijo./ The equipment allows for automatic calculation of drug flow rate and dosage for administration.</t>
  </si>
  <si>
    <t>Oprema omogoča samodejni izračun pretoka in doze zdravila za aplikacijo./ The equipment allows automatic calculation of flow and drug dosage for administration.</t>
  </si>
  <si>
    <t>PERFUZOR/SYRINGE PUMP</t>
  </si>
  <si>
    <t xml:space="preserve">KOMPLET MODELOV ŽIVIL/ SET OF FOOD REPLICA MODELS </t>
  </si>
  <si>
    <t>JOPIČ ZA SIMULACIJO DEBELOSTI/ 20-LB BODY FAT VEST</t>
  </si>
  <si>
    <t xml:space="preserve">Jopič predstavlja brezrokavnik za odraslega človeka, obložen z oblogo, ki predstavlja višek telesne maščobe v sprednjem delu trebuha./ The jacket is a vest for an adult, lined with padding that represents excess body fat in the front abdomen. </t>
  </si>
  <si>
    <t>SET EPRUVET IN MODELOV ŽIVIL ZA PRIKAZ VSEBNOSTI MAŠČOBE V ŽIVILIH / TUBE DISPLAY AND FOOD REPLICA SET »HOW MUCH FAT«</t>
  </si>
  <si>
    <t>Izdelek vključuje set epruvet in pripadajočih modelov živil, katerih vsebnost maščobe je prikazana v epruvetah./ The product includes a set of tubes and corresponding food models who’s fat content is displayed in the tubes.</t>
  </si>
  <si>
    <t>Set vsaj desetih epruvet, ki prikazujejo količino maščobe (v gramih) v živilih, kot so: ocvrti krompirček, sendvič z žar piščancem, pica, čokoladica, različne vrste krekerjev, krompirjev čips in sladoled. / The set includes at least ten test tubes displaying the amount of fat (in grams) in the food such as: french fries, Grilled Chicken sandwich, pizza, chocolate bar, different types of crackers, potato chips, and ice cream.</t>
  </si>
  <si>
    <r>
      <t>SET EPRUVET ZA PRIKAZ VSEBNOSTI MAŠČOBE V ŽIVILIH_2. DEL/</t>
    </r>
    <r>
      <rPr>
        <sz val="11"/>
        <color theme="1"/>
        <rFont val="Calibri Light"/>
        <family val="2"/>
        <charset val="238"/>
      </rPr>
      <t xml:space="preserve"> TUBE DISPLAY »HOW MUCH FAT PART 2</t>
    </r>
  </si>
  <si>
    <t>SET EPRUVET ZA PRIKAZ VSEBNOSTI MAŠČOBE V ŽIVILIH_3. DEL / TUBE DISPLAY »HOW MUCH FAT PART 3</t>
  </si>
  <si>
    <t>Set vključuje vsaj deset epruvet, ki prikazujejo količino maščobe (v gramih) v navadnih izdelkih in izdelkih z zmanjšano vsebnostjo maščobe ali lahkih izdelkih, kot so: margarina, majoneza, solatni prelivi, kremni sir in smetana. / The set includes at least ten test tubes displaying the amount of fat in the regular and reduced fat or lite products, such as: margarine, mayonnaise, salad dressing, cream cheese, and cream.</t>
  </si>
  <si>
    <t>SET EPRUVET ZA PRIKAZ VSEBNOSTI SOLI V ŽIVILIH / TUBE DISPLAY »HOW MUCH SALT«</t>
  </si>
  <si>
    <t xml:space="preserve">Set vključuje vsaj deset epruvet, ki prikazujejo količino soli v miligramih v živilih, kot so: krompir, čips, konzervirana juha, domača juha, svinjski kotlet, šunka ali salama, »hitra hrana«, rezanci. / The set includes at least ten test tubes displaying the amount of salt, in milligrams, in the foods such as: potato, chips, canned soup, homemade soup, pork chop, ham or salami, »fast food«, noodles. </t>
  </si>
  <si>
    <t>SET EPRUVET IN MODELOV ŽIVIL ZA PRIKAZ VSEBNOSTI SLADKORJA V ŽIVILIH /  TUBE DISPLAY AND FOOD REPLICA SET »HOW MUCH SUGAR«</t>
  </si>
  <si>
    <t>Izdelek vključuje set epruvet in pripadajočih modelov živil, katerih vsebnost sladkorja je prikazana v epruvetah. / The product includes a set of tubes and corresponding food models who’s sugar content is displayed in the tubes.</t>
  </si>
  <si>
    <t>SET EPRUVET IN MODELOV ŽIVIL ZA PRIKAZ VSEBNOSTI PREHRANSKIH VLAKNIN V ŽIVILIH / »FIBER VISUALS« TUBE DISPLAY AND FOOD REPLICA SET</t>
  </si>
  <si>
    <t>Izdelek vključuje set epruvet in pripadajočih modelov živil, katerih vsebnost vlaken je prikazana v epruvetah./ The product includes a set of tubes and corresponding food models who’s fiber content is displayed in the tubes.</t>
  </si>
  <si>
    <t>SET EPRUVET ZA VIZUALNO PRIMERJAVO VSEBNOSTI MAŠČOBE V ŽIVILIH / »LIPO VISUALS« TUBE DISPLAY FOR VISUAL COMPARISON OF FAT IN FOODS</t>
  </si>
  <si>
    <t>Set vključuje vsaj dvanajst epruvet, ki prikazujejo kilokalorije, grame maščob, odstotek maščob in miligrame holesterola, za primerjavo vsebnosti maščob v živilih. / The set includes at least twelve test tubes displaying the kilocalories, fat grams, percent fat, and milligrams of cholesterol, to compare the fat facts in the food.</t>
  </si>
  <si>
    <t xml:space="preserve">
SET OSNOVNIH MAŠČOB / BASIC FATS KIT</t>
  </si>
  <si>
    <t>Set  vključuje vsaj šest replik običajnih olj/maščob, ki se uporabljajo pri pripravi hrane (velikosti porcije- 1 žlica), na primer: sončnično olje, oljčno olje, repično olje, maslo, smetana, margarina./ The set includes at least six replicas of common oils/fats used in food preparation (portion sizes – 1 spoon), for example: sunflower oil, olive oil, canola oil, butter, cream, margarine.</t>
  </si>
  <si>
    <t xml:space="preserve">INTERAKTIVNA BLOK-KNJIGA ZA PRIMERJAVO JEDI / INTERACTIVE FLIP CHART FOR FOOD COMPARISON </t>
  </si>
  <si>
    <t>Namen interaktivne blok-knjige je prikazati razliko v vsebnosti maščob in kilokalorij med določeno hrano in predlagano alternativo. / The purpose of interactive flip chart is to demonstrate the difference in fat and kilocalories between a given food and a suggested alternative.</t>
  </si>
  <si>
    <t>SET PLOŠČIC ZA PRIKAZ KOSTI PRI OSTOPOROZI / OSTEOPOROSIS DISK SET</t>
  </si>
  <si>
    <t>Set vključuje več okroglih ploščic povečanega preseka kosti, ki prikazujejo postopno redčenje trabekularne kosti zaradi osteoporoze. / The set includes several round disks of enlarged cross-section of bone illustrating the progressive thinning of trabeculae bone that occurs due to osteoporosis.</t>
  </si>
  <si>
    <t>MODEL ČREVESJA / COLON MODEL</t>
  </si>
  <si>
    <t>Model na stojalu, ki predstavlja debelo črevo z različnimi patologijami. / A model on a stand representing the colon with various pathologies</t>
  </si>
  <si>
    <t>SET MODELOV ZA DIABETES TIPA 2 / TYPE 2 DIABETES MODEL SET</t>
  </si>
  <si>
    <t>Model na stojalu na katerem so pritrjeni pomanjšani modeli organov, na katere vpliva Diabetes tipa 2. / A model on a stand featuring scaled-down models of organs affected by Type 2 Diabetes.</t>
  </si>
  <si>
    <t>MODEL ZA DEBELOST / OBESITY MODEL</t>
  </si>
  <si>
    <t xml:space="preserve">Model prikazuje telo oblike hruške in jabolka, in sicer v dveh presekih (en levi, en desni) v predelu kolkov./  The model depicts pear- and apple-shaped bodies in two cross-sections (one left, one right) of the hip area. </t>
  </si>
  <si>
    <t>MODEL ZA PRIKAZ ARTERIJE Z ZAPORO / ARTERY SECTION WITH BLOCKAGE MODEL</t>
  </si>
  <si>
    <t>Model ponazarja žile v prerezu z različnimi stopnjami maščobnih oblog v notranjosti. / The model illustrates blood vessels in cross-section with varying levels of fatty deposits inside.</t>
  </si>
  <si>
    <t>SIMULATOR VISOKE ZVSETOBE Z NAPREDNEJŠIMI SAMOODZIVNIMI FUNKCIJAMI/ HIGH-FIDELITY SIMULATOR WITH ADVANCED SELF-RESPONSIVE</t>
  </si>
  <si>
    <t xml:space="preserve">SIMULATOR VISOKE ZVESTOBE/ HIGH-FIDELITY SIMULATOR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</si>
</sst>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4" fontId="3" fillId="2" borderId="6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2" fillId="0" borderId="1" xfId="0" applyNumberFormat="1" applyFont="1" applyBorder="1" applyAlignment="1">
      <alignment wrapText="1"/>
    </xf>
  </cellXfs>
  <cellStyles count="2">
    <cellStyle name="Hiperpovezava" xfId="1" builtinId="8"/>
    <cellStyle name="Navadno" xfId="0" builtinId="0"/>
  </cellStyles>
  <dxfs count="14">
    <dxf>
      <font>
        <b val="0"/>
        <strike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numFmt numFmtId="164" formatCode="_-* #,##0.00\ _€_-;\-* #,##0.00\ _€_-;_-* &quot;-&quot;??\ _€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numFmt numFmtId="164" formatCode="_-* #,##0.00\ _€_-;\-* #,##0.00\ _€_-;_-* &quot;-&quot;??\ _€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numFmt numFmtId="164" formatCode="_-* #,##0.00\ _€_-;\-* #,##0.00\ _€_-;_-* &quot;-&quot;??\ _€_-;_-@_-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charset val="238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charset val="238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 Light"/>
        <family val="2"/>
        <charset val="238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0"/>
        <name val="Calibri Light"/>
        <family val="2"/>
        <charset val="238"/>
        <scheme val="maj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aj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8E572E-5B44-44C9-AFD6-8FADF431FDC5}" name="Tabela1" displayName="Tabela1" ref="A3:I4" totalsRowShown="0" headerRowDxfId="13" dataDxfId="11" headerRowBorderDxfId="12" tableBorderDxfId="10" totalsRowBorderDxfId="9">
  <tableColumns count="9">
    <tableColumn id="1" xr3:uid="{273BCDED-0964-466C-B257-C2AFECDA0D88}" name="Sklop/Lot" dataDxfId="8"/>
    <tableColumn id="2" xr3:uid="{303E51CA-0C00-4355-895B-0B6A427A2CC0}" name="Opis izdelka/Description of Product" dataDxfId="7"/>
    <tableColumn id="8" xr3:uid="{8B0D4E02-8229-476E-92D5-D278D073DB8B}" name="Tehnični opis izdelka/Technical Description of Product" dataDxfId="6"/>
    <tableColumn id="3" xr3:uid="{A141612E-3BCD-4843-BC56-9C900844667F}" name="Enota mere/Unit of Measure" dataDxfId="5"/>
    <tableColumn id="4" xr3:uid="{14BF63D4-45BE-4E15-965C-1C4699987291}" name="Količina/Quantity" dataDxfId="4"/>
    <tableColumn id="5" xr3:uid="{079003AF-70B8-4641-912B-94EBF3BFD4B2}" name="Cena na enoto mere brez DDV/Price for unit without VAT" dataDxfId="3"/>
    <tableColumn id="6" xr3:uid="{38EAAA56-E8B7-45C7-A3B8-F3178D20EC1A}" name="Cena na enoto mere brez DDV x količina/Price per Unit without VAT x Quantity " dataDxfId="2">
      <calculatedColumnFormula>Tabela1[Količina/Quantity]*Tabela1[Cena na enoto mere brez DDV/Price for unit without VAT]</calculatedColumnFormula>
    </tableColumn>
    <tableColumn id="7" xr3:uid="{A73B4B7E-A429-4255-B80A-091DD3A61849}" name="Davčna stopnja/Tax Rate" dataDxfId="1"/>
    <tableColumn id="9" xr3:uid="{1D092036-98BC-4948-9844-59D209DC4A2D}" name="Naziv ponujenega artikla – proizvajalec, znamka, model, tip/Offered Item Name – Manufacturer, Brand, Model, Typ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A3F3-BA03-4446-BD5D-E19B70772DA5}">
  <dimension ref="A3:BC5"/>
  <sheetViews>
    <sheetView workbookViewId="0">
      <selection activeCell="B4" sqref="B4"/>
    </sheetView>
  </sheetViews>
  <sheetFormatPr defaultRowHeight="15" x14ac:dyDescent="0.25"/>
  <cols>
    <col min="1" max="1" width="21.7109375" customWidth="1"/>
    <col min="2" max="2" width="25.28515625" customWidth="1"/>
    <col min="3" max="3" width="31.7109375" customWidth="1"/>
    <col min="4" max="4" width="27.28515625" customWidth="1"/>
    <col min="5" max="5" width="17.7109375" customWidth="1"/>
    <col min="6" max="6" width="23.85546875" customWidth="1"/>
    <col min="7" max="7" width="35" customWidth="1"/>
    <col min="8" max="8" width="20.85546875" customWidth="1"/>
    <col min="9" max="9" width="45.5703125" customWidth="1"/>
  </cols>
  <sheetData>
    <row r="3" spans="1:55" s="2" customFormat="1" ht="3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11</v>
      </c>
      <c r="G3" s="8" t="s">
        <v>12</v>
      </c>
      <c r="H3" s="8" t="s">
        <v>6</v>
      </c>
      <c r="I3" s="8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3" customFormat="1" ht="164.45" customHeight="1" x14ac:dyDescent="0.25">
      <c r="A4" s="9" t="s">
        <v>8</v>
      </c>
      <c r="B4" s="20" t="s">
        <v>14</v>
      </c>
      <c r="C4" s="20" t="s">
        <v>13</v>
      </c>
      <c r="D4" s="20" t="s">
        <v>10</v>
      </c>
      <c r="E4" s="4">
        <v>1</v>
      </c>
      <c r="F4" s="10"/>
      <c r="G4" s="21">
        <f>Tabela1[Količina/Quantity]*Tabela1[Cena na enoto mere brez DDV/Price for unit without VAT]</f>
        <v>0</v>
      </c>
      <c r="H4" s="10"/>
      <c r="I4" s="10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</row>
    <row r="5" spans="1:55" s="1" customFormat="1" ht="56.45" customHeight="1" x14ac:dyDescent="0.25">
      <c r="A5" s="16" t="s">
        <v>9</v>
      </c>
      <c r="B5" s="14"/>
      <c r="C5" s="14"/>
      <c r="D5" s="22"/>
      <c r="E5" s="14"/>
      <c r="F5" s="15"/>
      <c r="G5" s="19">
        <f>SUM(G3:G4)</f>
        <v>0</v>
      </c>
      <c r="H5" s="15"/>
      <c r="I5" s="1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5CE7-4E46-4345-8FDE-B3F914981BCE}">
  <dimension ref="A3:BC5"/>
  <sheetViews>
    <sheetView workbookViewId="0">
      <selection activeCell="B4" sqref="B4"/>
    </sheetView>
  </sheetViews>
  <sheetFormatPr defaultRowHeight="15" x14ac:dyDescent="0.25"/>
  <cols>
    <col min="1" max="1" width="22.7109375" customWidth="1"/>
    <col min="2" max="2" width="31.42578125" customWidth="1"/>
    <col min="3" max="3" width="40.28515625" customWidth="1"/>
    <col min="4" max="5" width="23.42578125" customWidth="1"/>
    <col min="6" max="8" width="31.42578125" customWidth="1"/>
    <col min="9" max="9" width="36.7109375" customWidth="1"/>
    <col min="10" max="10" width="31.42578125" customWidth="1"/>
  </cols>
  <sheetData>
    <row r="3" spans="1:55" s="2" customFormat="1" ht="3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11</v>
      </c>
      <c r="G3" s="8" t="s">
        <v>12</v>
      </c>
      <c r="H3" s="8" t="s">
        <v>6</v>
      </c>
      <c r="I3" s="8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1" customFormat="1" ht="137.44999999999999" customHeight="1" x14ac:dyDescent="0.2">
      <c r="A4" s="15" t="s">
        <v>25</v>
      </c>
      <c r="B4" s="17" t="s">
        <v>15</v>
      </c>
      <c r="C4" s="17" t="s">
        <v>16</v>
      </c>
      <c r="D4" s="18" t="s">
        <v>10</v>
      </c>
      <c r="E4" s="14">
        <v>1</v>
      </c>
      <c r="F4" s="15"/>
      <c r="G4" s="19">
        <f>E4*F4</f>
        <v>0</v>
      </c>
      <c r="H4" s="15"/>
      <c r="I4" s="15"/>
    </row>
    <row r="5" spans="1:55" s="1" customFormat="1" ht="56.45" customHeight="1" x14ac:dyDescent="0.25">
      <c r="A5" s="16" t="s">
        <v>9</v>
      </c>
      <c r="B5" s="14"/>
      <c r="C5" s="14"/>
      <c r="D5" s="22"/>
      <c r="E5" s="14"/>
      <c r="F5" s="15"/>
      <c r="G5" s="19">
        <f>SUM(G3:G4)</f>
        <v>0</v>
      </c>
      <c r="H5" s="15"/>
      <c r="I5" s="1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C5EBF-7B4A-4120-9A8E-84709AD9598F}">
  <dimension ref="A2:BC5"/>
  <sheetViews>
    <sheetView tabSelected="1" topLeftCell="B1" workbookViewId="0">
      <selection activeCell="G4" sqref="G4"/>
    </sheetView>
  </sheetViews>
  <sheetFormatPr defaultRowHeight="15" x14ac:dyDescent="0.25"/>
  <cols>
    <col min="1" max="1" width="24.28515625" customWidth="1"/>
    <col min="2" max="2" width="31.5703125" customWidth="1"/>
    <col min="3" max="3" width="52.7109375" customWidth="1"/>
    <col min="4" max="5" width="19.7109375" customWidth="1"/>
    <col min="6" max="8" width="24.28515625" customWidth="1"/>
    <col min="9" max="9" width="37.28515625" customWidth="1"/>
    <col min="10" max="10" width="24.28515625" customWidth="1"/>
  </cols>
  <sheetData>
    <row r="2" spans="1:55" s="2" customFormat="1" ht="39" customHeight="1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11</v>
      </c>
      <c r="G2" s="8" t="s">
        <v>12</v>
      </c>
      <c r="H2" s="8" t="s">
        <v>6</v>
      </c>
      <c r="I2" s="8" t="s">
        <v>7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</row>
    <row r="3" spans="1:55" s="1" customFormat="1" ht="213.6" customHeight="1" x14ac:dyDescent="0.2">
      <c r="A3" s="15" t="s">
        <v>24</v>
      </c>
      <c r="B3" s="14" t="s">
        <v>87</v>
      </c>
      <c r="C3" s="14" t="s">
        <v>17</v>
      </c>
      <c r="D3" s="22" t="s">
        <v>10</v>
      </c>
      <c r="E3" s="14">
        <v>1</v>
      </c>
      <c r="F3" s="15"/>
      <c r="G3" s="19"/>
      <c r="H3" s="15"/>
      <c r="I3" s="15"/>
    </row>
    <row r="4" spans="1:55" s="1" customFormat="1" ht="167.45" customHeight="1" x14ac:dyDescent="0.2">
      <c r="A4" s="15" t="s">
        <v>24</v>
      </c>
      <c r="B4" s="17" t="s">
        <v>88</v>
      </c>
      <c r="C4" s="17" t="s">
        <v>18</v>
      </c>
      <c r="D4" s="22" t="s">
        <v>10</v>
      </c>
      <c r="E4" s="14">
        <v>1</v>
      </c>
      <c r="F4" s="15"/>
      <c r="G4" s="19"/>
      <c r="H4" s="15"/>
      <c r="I4" s="15"/>
    </row>
    <row r="5" spans="1:55" s="1" customFormat="1" ht="56.45" customHeight="1" x14ac:dyDescent="0.25">
      <c r="A5" s="16" t="s">
        <v>9</v>
      </c>
      <c r="B5" s="14"/>
      <c r="C5" s="14"/>
      <c r="D5" s="22"/>
      <c r="E5" s="14"/>
      <c r="F5" s="15"/>
      <c r="G5" s="19">
        <f>SUM(G3:G4)</f>
        <v>0</v>
      </c>
      <c r="H5" s="15"/>
      <c r="I5" s="1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01E9-51AF-45B7-A87B-65BCF734FF66}">
  <dimension ref="A2:BC10"/>
  <sheetViews>
    <sheetView zoomScale="90" zoomScaleNormal="90" workbookViewId="0">
      <selection activeCell="E9" sqref="E9"/>
    </sheetView>
  </sheetViews>
  <sheetFormatPr defaultRowHeight="15" x14ac:dyDescent="0.25"/>
  <cols>
    <col min="1" max="1" width="22.28515625" customWidth="1"/>
    <col min="2" max="2" width="53.85546875" customWidth="1"/>
    <col min="3" max="3" width="57.7109375" customWidth="1"/>
    <col min="4" max="5" width="16.7109375" customWidth="1"/>
    <col min="6" max="8" width="22.28515625" customWidth="1"/>
    <col min="9" max="9" width="54.5703125" customWidth="1"/>
  </cols>
  <sheetData>
    <row r="2" spans="1:55" s="2" customFormat="1" ht="39" customHeight="1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11</v>
      </c>
      <c r="G2" s="8" t="s">
        <v>12</v>
      </c>
      <c r="H2" s="8" t="s">
        <v>6</v>
      </c>
      <c r="I2" s="8" t="s">
        <v>7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</row>
    <row r="3" spans="1:55" s="1" customFormat="1" ht="100.9" customHeight="1" x14ac:dyDescent="0.2">
      <c r="A3" s="25" t="s">
        <v>23</v>
      </c>
      <c r="B3" s="26" t="s">
        <v>19</v>
      </c>
      <c r="C3" s="26" t="s">
        <v>20</v>
      </c>
      <c r="D3" s="24" t="s">
        <v>10</v>
      </c>
      <c r="E3" s="23">
        <v>2</v>
      </c>
      <c r="F3" s="13"/>
      <c r="G3" s="27">
        <f t="shared" ref="G3:G4" si="0">E3*F3</f>
        <v>0</v>
      </c>
      <c r="H3" s="13"/>
      <c r="I3" s="13"/>
    </row>
    <row r="4" spans="1:55" s="1" customFormat="1" ht="93" customHeight="1" x14ac:dyDescent="0.2">
      <c r="A4" s="25" t="s">
        <v>23</v>
      </c>
      <c r="B4" s="26" t="s">
        <v>22</v>
      </c>
      <c r="C4" s="26" t="s">
        <v>21</v>
      </c>
      <c r="D4" s="24" t="s">
        <v>36</v>
      </c>
      <c r="E4" s="23">
        <v>2</v>
      </c>
      <c r="F4" s="13"/>
      <c r="G4" s="27">
        <f t="shared" si="0"/>
        <v>0</v>
      </c>
      <c r="H4" s="13"/>
      <c r="I4" s="13"/>
    </row>
    <row r="5" spans="1:55" s="1" customFormat="1" ht="93" customHeight="1" x14ac:dyDescent="0.2">
      <c r="A5" s="25" t="s">
        <v>23</v>
      </c>
      <c r="B5" s="26" t="s">
        <v>26</v>
      </c>
      <c r="C5" s="26" t="s">
        <v>27</v>
      </c>
      <c r="D5" s="24" t="s">
        <v>10</v>
      </c>
      <c r="E5" s="23">
        <v>2</v>
      </c>
      <c r="F5" s="13"/>
      <c r="G5" s="27">
        <f>E5*F5</f>
        <v>0</v>
      </c>
      <c r="H5" s="13"/>
      <c r="I5" s="13"/>
    </row>
    <row r="6" spans="1:55" s="1" customFormat="1" ht="93" customHeight="1" x14ac:dyDescent="0.2">
      <c r="A6" s="25" t="s">
        <v>23</v>
      </c>
      <c r="B6" s="26" t="s">
        <v>28</v>
      </c>
      <c r="C6" s="26" t="s">
        <v>29</v>
      </c>
      <c r="D6" s="24" t="s">
        <v>10</v>
      </c>
      <c r="E6" s="23">
        <v>2</v>
      </c>
      <c r="F6" s="13"/>
      <c r="G6" s="27">
        <f t="shared" ref="G6:G7" si="1">E6*F6</f>
        <v>0</v>
      </c>
      <c r="H6" s="13"/>
      <c r="I6" s="13"/>
    </row>
    <row r="7" spans="1:55" s="1" customFormat="1" ht="93" customHeight="1" x14ac:dyDescent="0.2">
      <c r="A7" s="25" t="s">
        <v>23</v>
      </c>
      <c r="B7" s="26" t="s">
        <v>30</v>
      </c>
      <c r="C7" s="26" t="s">
        <v>31</v>
      </c>
      <c r="D7" s="24" t="s">
        <v>10</v>
      </c>
      <c r="E7" s="23">
        <v>2</v>
      </c>
      <c r="F7" s="13"/>
      <c r="G7" s="27">
        <f t="shared" si="1"/>
        <v>0</v>
      </c>
      <c r="H7" s="13"/>
      <c r="I7" s="13"/>
    </row>
    <row r="8" spans="1:55" s="1" customFormat="1" ht="108.6" customHeight="1" x14ac:dyDescent="0.2">
      <c r="A8" s="25" t="s">
        <v>23</v>
      </c>
      <c r="B8" s="26" t="s">
        <v>32</v>
      </c>
      <c r="C8" s="26" t="s">
        <v>33</v>
      </c>
      <c r="D8" s="24" t="s">
        <v>10</v>
      </c>
      <c r="E8" s="23">
        <v>2</v>
      </c>
      <c r="F8" s="13"/>
      <c r="G8" s="27">
        <f t="shared" ref="G8:G9" si="2">E8*F8</f>
        <v>0</v>
      </c>
      <c r="H8" s="13"/>
      <c r="I8" s="13"/>
    </row>
    <row r="9" spans="1:55" s="1" customFormat="1" ht="93" customHeight="1" x14ac:dyDescent="0.2">
      <c r="A9" s="25" t="s">
        <v>23</v>
      </c>
      <c r="B9" s="23" t="s">
        <v>34</v>
      </c>
      <c r="C9" s="23" t="s">
        <v>35</v>
      </c>
      <c r="D9" s="24" t="s">
        <v>36</v>
      </c>
      <c r="E9" s="23">
        <v>1</v>
      </c>
      <c r="F9" s="13"/>
      <c r="G9" s="27">
        <f t="shared" si="2"/>
        <v>0</v>
      </c>
      <c r="H9" s="13"/>
      <c r="I9" s="13"/>
    </row>
    <row r="10" spans="1:55" s="1" customFormat="1" ht="56.45" customHeight="1" x14ac:dyDescent="0.25">
      <c r="A10" s="16" t="s">
        <v>9</v>
      </c>
      <c r="B10" s="14"/>
      <c r="C10" s="14"/>
      <c r="D10" s="22"/>
      <c r="E10" s="14"/>
      <c r="F10" s="15"/>
      <c r="G10" s="19">
        <f>SUM(G3:G9)</f>
        <v>0</v>
      </c>
      <c r="H10" s="15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8E3F-EC66-4D4C-95E8-678CB3E240F1}">
  <dimension ref="A2:BC6"/>
  <sheetViews>
    <sheetView topLeftCell="A4" workbookViewId="0">
      <selection activeCell="C5" sqref="C5"/>
    </sheetView>
  </sheetViews>
  <sheetFormatPr defaultRowHeight="15" x14ac:dyDescent="0.25"/>
  <cols>
    <col min="1" max="1" width="21" customWidth="1"/>
    <col min="2" max="2" width="29.42578125" customWidth="1"/>
    <col min="3" max="3" width="36.42578125" customWidth="1"/>
    <col min="4" max="4" width="17.7109375" customWidth="1"/>
    <col min="5" max="5" width="15.7109375" customWidth="1"/>
    <col min="6" max="8" width="18.5703125" customWidth="1"/>
    <col min="9" max="9" width="46.28515625" customWidth="1"/>
  </cols>
  <sheetData>
    <row r="2" spans="1:55" ht="13.9" customHeight="1" x14ac:dyDescent="0.25"/>
    <row r="3" spans="1:55" s="2" customFormat="1" ht="3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11</v>
      </c>
      <c r="G3" s="8" t="s">
        <v>12</v>
      </c>
      <c r="H3" s="8" t="s">
        <v>6</v>
      </c>
      <c r="I3" s="8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1" customFormat="1" ht="130.15" customHeight="1" x14ac:dyDescent="0.2">
      <c r="A4" s="15" t="s">
        <v>37</v>
      </c>
      <c r="B4" s="17" t="s">
        <v>38</v>
      </c>
      <c r="C4" s="17" t="s">
        <v>39</v>
      </c>
      <c r="D4" s="22" t="s">
        <v>10</v>
      </c>
      <c r="E4" s="14">
        <v>1</v>
      </c>
      <c r="F4" s="15"/>
      <c r="G4" s="19">
        <f>E4*F4</f>
        <v>0</v>
      </c>
      <c r="H4" s="15"/>
      <c r="I4" s="15"/>
    </row>
    <row r="5" spans="1:55" s="1" customFormat="1" ht="162" customHeight="1" x14ac:dyDescent="0.2">
      <c r="A5" s="15" t="s">
        <v>37</v>
      </c>
      <c r="B5" s="17" t="s">
        <v>40</v>
      </c>
      <c r="C5" s="17" t="s">
        <v>41</v>
      </c>
      <c r="D5" s="22" t="s">
        <v>10</v>
      </c>
      <c r="E5" s="14">
        <v>1</v>
      </c>
      <c r="F5" s="15"/>
      <c r="G5" s="19">
        <f>E5*F5</f>
        <v>0</v>
      </c>
      <c r="H5" s="15"/>
      <c r="I5" s="15"/>
    </row>
    <row r="6" spans="1:55" s="1" customFormat="1" ht="56.45" customHeight="1" x14ac:dyDescent="0.25">
      <c r="A6" s="16" t="s">
        <v>9</v>
      </c>
      <c r="B6" s="14"/>
      <c r="C6" s="14"/>
      <c r="D6" s="22"/>
      <c r="E6" s="14"/>
      <c r="F6" s="15"/>
      <c r="G6" s="19">
        <f>SUM(G4:G5)</f>
        <v>0</v>
      </c>
      <c r="H6" s="15"/>
      <c r="I6" s="15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B334-9D79-4731-8C10-BE01B3F52C75}">
  <dimension ref="A3:BC5"/>
  <sheetViews>
    <sheetView workbookViewId="0">
      <selection activeCell="C12" sqref="C12"/>
    </sheetView>
  </sheetViews>
  <sheetFormatPr defaultRowHeight="15" x14ac:dyDescent="0.25"/>
  <cols>
    <col min="1" max="1" width="19.5703125" customWidth="1"/>
    <col min="2" max="2" width="34.42578125" customWidth="1"/>
    <col min="3" max="3" width="26.7109375" customWidth="1"/>
    <col min="4" max="5" width="16.85546875" customWidth="1"/>
    <col min="6" max="6" width="26.7109375" customWidth="1"/>
    <col min="7" max="7" width="24.28515625" customWidth="1"/>
    <col min="8" max="8" width="19.5703125" customWidth="1"/>
    <col min="9" max="9" width="45.85546875" customWidth="1"/>
  </cols>
  <sheetData>
    <row r="3" spans="1:55" s="2" customFormat="1" ht="39" customHeight="1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2" t="s">
        <v>11</v>
      </c>
      <c r="G3" s="11" t="s">
        <v>12</v>
      </c>
      <c r="H3" s="11" t="s">
        <v>6</v>
      </c>
      <c r="I3" s="11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1" customFormat="1" ht="115.15" customHeight="1" x14ac:dyDescent="0.2">
      <c r="A4" s="15" t="s">
        <v>42</v>
      </c>
      <c r="B4" s="17" t="s">
        <v>43</v>
      </c>
      <c r="C4" s="17" t="s">
        <v>44</v>
      </c>
      <c r="D4" s="18" t="s">
        <v>10</v>
      </c>
      <c r="E4" s="14">
        <v>1</v>
      </c>
      <c r="F4" s="15"/>
      <c r="G4" s="19">
        <f>E4*F4</f>
        <v>0</v>
      </c>
      <c r="H4" s="15"/>
      <c r="I4" s="15"/>
    </row>
    <row r="5" spans="1:55" s="1" customFormat="1" ht="56.45" customHeight="1" x14ac:dyDescent="0.25">
      <c r="A5" s="16" t="s">
        <v>9</v>
      </c>
      <c r="B5" s="14"/>
      <c r="C5" s="14"/>
      <c r="D5" s="22"/>
      <c r="E5" s="14"/>
      <c r="F5" s="15"/>
      <c r="G5" s="19">
        <f>SUM(G3:G4)</f>
        <v>0</v>
      </c>
      <c r="H5" s="15"/>
      <c r="I5" s="1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AE6CA-A893-4E65-889E-65BC447F1C42}">
  <dimension ref="A3:BC20"/>
  <sheetViews>
    <sheetView topLeftCell="A19" workbookViewId="0">
      <selection activeCell="E5" sqref="E5"/>
    </sheetView>
  </sheetViews>
  <sheetFormatPr defaultRowHeight="15" x14ac:dyDescent="0.25"/>
  <cols>
    <col min="1" max="1" width="23.5703125" customWidth="1"/>
    <col min="2" max="2" width="38.85546875" customWidth="1"/>
    <col min="3" max="3" width="44.85546875" customWidth="1"/>
    <col min="4" max="4" width="24.28515625" customWidth="1"/>
    <col min="5" max="5" width="20.7109375" customWidth="1"/>
    <col min="6" max="6" width="21.28515625" customWidth="1"/>
    <col min="7" max="7" width="21.85546875" customWidth="1"/>
    <col min="8" max="8" width="17" customWidth="1"/>
    <col min="9" max="9" width="47.140625" customWidth="1"/>
  </cols>
  <sheetData>
    <row r="3" spans="1:55" s="2" customFormat="1" ht="3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11</v>
      </c>
      <c r="G3" s="8" t="s">
        <v>12</v>
      </c>
      <c r="H3" s="8" t="s">
        <v>6</v>
      </c>
      <c r="I3" s="8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1" customFormat="1" ht="74.45" customHeight="1" x14ac:dyDescent="0.2">
      <c r="A4" s="15" t="s">
        <v>45</v>
      </c>
      <c r="B4" s="14" t="s">
        <v>56</v>
      </c>
      <c r="C4" s="14" t="s">
        <v>46</v>
      </c>
      <c r="D4" s="18" t="s">
        <v>36</v>
      </c>
      <c r="E4" s="14">
        <v>1</v>
      </c>
      <c r="F4" s="15"/>
      <c r="G4" s="19">
        <f>E4*F4</f>
        <v>0</v>
      </c>
      <c r="H4" s="15"/>
      <c r="I4" s="15"/>
    </row>
    <row r="5" spans="1:55" s="1" customFormat="1" ht="106.15" customHeight="1" x14ac:dyDescent="0.2">
      <c r="A5" s="15" t="s">
        <v>45</v>
      </c>
      <c r="B5" s="14" t="s">
        <v>57</v>
      </c>
      <c r="C5" s="14" t="s">
        <v>58</v>
      </c>
      <c r="D5" s="18" t="s">
        <v>10</v>
      </c>
      <c r="E5" s="14">
        <v>1</v>
      </c>
      <c r="F5" s="15"/>
      <c r="G5" s="19">
        <f t="shared" ref="G5:G19" si="0">E5*F5</f>
        <v>0</v>
      </c>
      <c r="H5" s="15"/>
      <c r="I5" s="15"/>
    </row>
    <row r="6" spans="1:55" s="1" customFormat="1" ht="89.45" customHeight="1" x14ac:dyDescent="0.2">
      <c r="A6" s="15" t="s">
        <v>45</v>
      </c>
      <c r="B6" s="14" t="s">
        <v>59</v>
      </c>
      <c r="C6" s="14" t="s">
        <v>60</v>
      </c>
      <c r="D6" s="18" t="s">
        <v>36</v>
      </c>
      <c r="E6" s="14">
        <v>1</v>
      </c>
      <c r="F6" s="15"/>
      <c r="G6" s="19">
        <f t="shared" si="0"/>
        <v>0</v>
      </c>
      <c r="H6" s="15"/>
      <c r="I6" s="15"/>
    </row>
    <row r="7" spans="1:55" s="1" customFormat="1" ht="157.15" customHeight="1" x14ac:dyDescent="0.2">
      <c r="A7" s="15" t="s">
        <v>45</v>
      </c>
      <c r="B7" s="14" t="s">
        <v>62</v>
      </c>
      <c r="C7" s="14" t="s">
        <v>61</v>
      </c>
      <c r="D7" s="18" t="s">
        <v>36</v>
      </c>
      <c r="E7" s="14">
        <v>1</v>
      </c>
      <c r="F7" s="15"/>
      <c r="G7" s="19">
        <f t="shared" si="0"/>
        <v>0</v>
      </c>
      <c r="H7" s="15"/>
      <c r="I7" s="15"/>
    </row>
    <row r="8" spans="1:55" s="1" customFormat="1" ht="131.44999999999999" customHeight="1" x14ac:dyDescent="0.2">
      <c r="A8" s="15" t="s">
        <v>45</v>
      </c>
      <c r="B8" s="14" t="s">
        <v>63</v>
      </c>
      <c r="C8" s="14" t="s">
        <v>64</v>
      </c>
      <c r="D8" s="18" t="s">
        <v>36</v>
      </c>
      <c r="E8" s="14">
        <v>1</v>
      </c>
      <c r="F8" s="15"/>
      <c r="G8" s="19">
        <f t="shared" si="0"/>
        <v>0</v>
      </c>
      <c r="H8" s="15"/>
      <c r="I8" s="15"/>
    </row>
    <row r="9" spans="1:55" s="1" customFormat="1" ht="139.15" customHeight="1" x14ac:dyDescent="0.2">
      <c r="A9" s="15" t="s">
        <v>45</v>
      </c>
      <c r="B9" s="14" t="s">
        <v>65</v>
      </c>
      <c r="C9" s="14" t="s">
        <v>66</v>
      </c>
      <c r="D9" s="18" t="s">
        <v>36</v>
      </c>
      <c r="E9" s="14">
        <v>1</v>
      </c>
      <c r="F9" s="15"/>
      <c r="G9" s="19">
        <f t="shared" si="0"/>
        <v>0</v>
      </c>
      <c r="H9" s="15"/>
      <c r="I9" s="15"/>
    </row>
    <row r="10" spans="1:55" s="1" customFormat="1" ht="74.45" customHeight="1" x14ac:dyDescent="0.2">
      <c r="A10" s="15" t="s">
        <v>45</v>
      </c>
      <c r="B10" s="14" t="s">
        <v>67</v>
      </c>
      <c r="C10" s="14" t="s">
        <v>68</v>
      </c>
      <c r="D10" s="18" t="s">
        <v>36</v>
      </c>
      <c r="E10" s="14">
        <v>1</v>
      </c>
      <c r="F10" s="15"/>
      <c r="G10" s="19">
        <f t="shared" si="0"/>
        <v>0</v>
      </c>
      <c r="H10" s="15"/>
      <c r="I10" s="15"/>
    </row>
    <row r="11" spans="1:55" s="1" customFormat="1" ht="74.45" customHeight="1" x14ac:dyDescent="0.2">
      <c r="A11" s="15" t="s">
        <v>45</v>
      </c>
      <c r="B11" s="14" t="s">
        <v>69</v>
      </c>
      <c r="C11" s="14" t="s">
        <v>70</v>
      </c>
      <c r="D11" s="18" t="s">
        <v>36</v>
      </c>
      <c r="E11" s="14">
        <v>1</v>
      </c>
      <c r="F11" s="15"/>
      <c r="G11" s="19">
        <f t="shared" si="0"/>
        <v>0</v>
      </c>
      <c r="H11" s="15"/>
      <c r="I11" s="15"/>
    </row>
    <row r="12" spans="1:55" s="1" customFormat="1" ht="97.15" customHeight="1" x14ac:dyDescent="0.2">
      <c r="A12" s="15" t="s">
        <v>45</v>
      </c>
      <c r="B12" s="14" t="s">
        <v>71</v>
      </c>
      <c r="C12" s="14" t="s">
        <v>72</v>
      </c>
      <c r="D12" s="18" t="s">
        <v>36</v>
      </c>
      <c r="E12" s="14">
        <v>1</v>
      </c>
      <c r="F12" s="15"/>
      <c r="G12" s="19">
        <f t="shared" si="0"/>
        <v>0</v>
      </c>
      <c r="H12" s="15"/>
      <c r="I12" s="15"/>
    </row>
    <row r="13" spans="1:55" s="1" customFormat="1" ht="125.45" customHeight="1" x14ac:dyDescent="0.2">
      <c r="A13" s="15" t="s">
        <v>45</v>
      </c>
      <c r="B13" s="14" t="s">
        <v>73</v>
      </c>
      <c r="C13" s="14" t="s">
        <v>74</v>
      </c>
      <c r="D13" s="18" t="s">
        <v>36</v>
      </c>
      <c r="E13" s="14">
        <v>1</v>
      </c>
      <c r="F13" s="15"/>
      <c r="G13" s="19">
        <f t="shared" si="0"/>
        <v>0</v>
      </c>
      <c r="H13" s="15"/>
      <c r="I13" s="15"/>
    </row>
    <row r="14" spans="1:55" s="1" customFormat="1" ht="108.6" customHeight="1" x14ac:dyDescent="0.2">
      <c r="A14" s="15" t="s">
        <v>45</v>
      </c>
      <c r="B14" s="14" t="s">
        <v>75</v>
      </c>
      <c r="C14" s="14" t="s">
        <v>76</v>
      </c>
      <c r="D14" s="18" t="s">
        <v>36</v>
      </c>
      <c r="E14" s="14">
        <v>1</v>
      </c>
      <c r="F14" s="15"/>
      <c r="G14" s="19">
        <f t="shared" si="0"/>
        <v>0</v>
      </c>
      <c r="H14" s="15"/>
      <c r="I14" s="15"/>
    </row>
    <row r="15" spans="1:55" s="1" customFormat="1" ht="91.9" customHeight="1" x14ac:dyDescent="0.2">
      <c r="A15" s="15" t="s">
        <v>45</v>
      </c>
      <c r="B15" s="14" t="s">
        <v>77</v>
      </c>
      <c r="C15" s="14" t="s">
        <v>78</v>
      </c>
      <c r="D15" s="18" t="s">
        <v>10</v>
      </c>
      <c r="E15" s="14">
        <v>1</v>
      </c>
      <c r="F15" s="15"/>
      <c r="G15" s="19">
        <f t="shared" si="0"/>
        <v>0</v>
      </c>
      <c r="H15" s="15"/>
      <c r="I15" s="15"/>
    </row>
    <row r="16" spans="1:55" s="1" customFormat="1" ht="74.45" customHeight="1" x14ac:dyDescent="0.2">
      <c r="A16" s="15" t="s">
        <v>45</v>
      </c>
      <c r="B16" s="14" t="s">
        <v>79</v>
      </c>
      <c r="C16" s="14" t="s">
        <v>80</v>
      </c>
      <c r="D16" s="18" t="s">
        <v>10</v>
      </c>
      <c r="E16" s="14">
        <v>1</v>
      </c>
      <c r="F16" s="15"/>
      <c r="G16" s="19">
        <f t="shared" si="0"/>
        <v>0</v>
      </c>
      <c r="H16" s="15"/>
      <c r="I16" s="15"/>
    </row>
    <row r="17" spans="1:55" s="1" customFormat="1" ht="74.45" customHeight="1" x14ac:dyDescent="0.2">
      <c r="A17" s="15" t="s">
        <v>45</v>
      </c>
      <c r="B17" s="14" t="s">
        <v>81</v>
      </c>
      <c r="C17" s="14" t="s">
        <v>82</v>
      </c>
      <c r="D17" s="18" t="s">
        <v>10</v>
      </c>
      <c r="E17" s="14">
        <v>1</v>
      </c>
      <c r="F17" s="15"/>
      <c r="G17" s="19">
        <f t="shared" si="0"/>
        <v>0</v>
      </c>
      <c r="H17" s="15"/>
      <c r="I17" s="15"/>
    </row>
    <row r="18" spans="1:55" s="1" customFormat="1" ht="74.45" customHeight="1" x14ac:dyDescent="0.2">
      <c r="A18" s="15" t="s">
        <v>45</v>
      </c>
      <c r="B18" s="14" t="s">
        <v>83</v>
      </c>
      <c r="C18" s="14" t="s">
        <v>84</v>
      </c>
      <c r="D18" s="18" t="s">
        <v>10</v>
      </c>
      <c r="E18" s="14">
        <v>1</v>
      </c>
      <c r="F18" s="15"/>
      <c r="G18" s="19">
        <f t="shared" si="0"/>
        <v>0</v>
      </c>
      <c r="H18" s="15"/>
      <c r="I18" s="15"/>
    </row>
    <row r="19" spans="1:55" s="1" customFormat="1" ht="81" customHeight="1" x14ac:dyDescent="0.2">
      <c r="A19" s="15" t="s">
        <v>45</v>
      </c>
      <c r="B19" s="14" t="s">
        <v>85</v>
      </c>
      <c r="C19" s="14" t="s">
        <v>86</v>
      </c>
      <c r="D19" s="18" t="s">
        <v>10</v>
      </c>
      <c r="E19" s="14">
        <v>1</v>
      </c>
      <c r="F19" s="15"/>
      <c r="G19" s="19">
        <f t="shared" si="0"/>
        <v>0</v>
      </c>
      <c r="H19" s="15"/>
      <c r="I19" s="15"/>
    </row>
    <row r="20" spans="1:55" s="1" customFormat="1" ht="56.45" customHeight="1" x14ac:dyDescent="0.25">
      <c r="A20" s="16" t="s">
        <v>9</v>
      </c>
      <c r="B20" s="14"/>
      <c r="C20" s="14"/>
      <c r="D20" s="22"/>
      <c r="E20" s="14"/>
      <c r="F20" s="15"/>
      <c r="G20" s="19">
        <f>SUM(G4:G19)</f>
        <v>0</v>
      </c>
      <c r="H20" s="15"/>
      <c r="I20" s="15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A9CB3-B32B-4976-A7FC-F42759868769}">
  <dimension ref="A3:BC5"/>
  <sheetViews>
    <sheetView topLeftCell="A4" workbookViewId="0">
      <selection activeCell="E5" sqref="E5"/>
    </sheetView>
  </sheetViews>
  <sheetFormatPr defaultRowHeight="15" x14ac:dyDescent="0.25"/>
  <cols>
    <col min="1" max="1" width="22.7109375" customWidth="1"/>
    <col min="2" max="2" width="21.28515625" customWidth="1"/>
    <col min="3" max="3" width="35.140625" customWidth="1"/>
    <col min="4" max="4" width="11.7109375" customWidth="1"/>
    <col min="5" max="5" width="12.7109375" customWidth="1"/>
    <col min="6" max="6" width="20.85546875" customWidth="1"/>
    <col min="7" max="7" width="20.28515625" customWidth="1"/>
    <col min="8" max="8" width="14.7109375" customWidth="1"/>
    <col min="9" max="9" width="43.140625" customWidth="1"/>
  </cols>
  <sheetData>
    <row r="3" spans="1:55" s="2" customFormat="1" ht="3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11</v>
      </c>
      <c r="G3" s="8" t="s">
        <v>12</v>
      </c>
      <c r="H3" s="8" t="s">
        <v>6</v>
      </c>
      <c r="I3" s="8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1" customFormat="1" ht="117.6" customHeight="1" x14ac:dyDescent="0.2">
      <c r="A4" s="15" t="s">
        <v>0</v>
      </c>
      <c r="B4" s="17" t="s">
        <v>47</v>
      </c>
      <c r="C4" s="17" t="s">
        <v>48</v>
      </c>
      <c r="D4" s="18" t="s">
        <v>10</v>
      </c>
      <c r="E4" s="14">
        <v>1</v>
      </c>
      <c r="F4" s="15"/>
      <c r="G4" s="19">
        <f>E4*F4</f>
        <v>0</v>
      </c>
      <c r="H4" s="15"/>
      <c r="I4" s="15"/>
    </row>
    <row r="5" spans="1:55" s="1" customFormat="1" ht="56.45" customHeight="1" x14ac:dyDescent="0.25">
      <c r="A5" s="16" t="s">
        <v>9</v>
      </c>
      <c r="B5" s="14"/>
      <c r="C5" s="14"/>
      <c r="D5" s="22"/>
      <c r="E5" s="14"/>
      <c r="F5" s="15"/>
      <c r="G5" s="19">
        <f>SUM(G3:G4)</f>
        <v>0</v>
      </c>
      <c r="H5" s="15"/>
      <c r="I5" s="1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B54A-74F6-4909-B795-419D16298405}">
  <dimension ref="A3:BC7"/>
  <sheetViews>
    <sheetView workbookViewId="0">
      <selection activeCell="E6" sqref="E6"/>
    </sheetView>
  </sheetViews>
  <sheetFormatPr defaultRowHeight="15" x14ac:dyDescent="0.25"/>
  <cols>
    <col min="1" max="1" width="27.5703125" customWidth="1"/>
    <col min="2" max="2" width="36.7109375" customWidth="1"/>
    <col min="3" max="3" width="39.7109375" customWidth="1"/>
    <col min="4" max="4" width="25.7109375" customWidth="1"/>
    <col min="5" max="5" width="30.28515625" customWidth="1"/>
    <col min="6" max="6" width="22.85546875" customWidth="1"/>
    <col min="7" max="7" width="19.5703125" customWidth="1"/>
    <col min="8" max="8" width="19.42578125" customWidth="1"/>
    <col min="9" max="9" width="43.28515625" customWidth="1"/>
  </cols>
  <sheetData>
    <row r="3" spans="1:55" s="2" customFormat="1" ht="3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11</v>
      </c>
      <c r="G3" s="8" t="s">
        <v>12</v>
      </c>
      <c r="H3" s="8" t="s">
        <v>6</v>
      </c>
      <c r="I3" s="8" t="s">
        <v>7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</row>
    <row r="4" spans="1:55" s="1" customFormat="1" ht="117.6" customHeight="1" x14ac:dyDescent="0.2">
      <c r="A4" s="15" t="s">
        <v>52</v>
      </c>
      <c r="B4" s="14" t="s">
        <v>49</v>
      </c>
      <c r="C4" s="14" t="s">
        <v>51</v>
      </c>
      <c r="D4" s="18" t="s">
        <v>10</v>
      </c>
      <c r="E4" s="14">
        <v>1</v>
      </c>
      <c r="F4" s="15"/>
      <c r="G4" s="19">
        <f>E4*F4</f>
        <v>0</v>
      </c>
      <c r="H4" s="15"/>
      <c r="I4" s="15"/>
    </row>
    <row r="5" spans="1:55" s="1" customFormat="1" ht="63.6" customHeight="1" x14ac:dyDescent="0.2">
      <c r="A5" s="15" t="s">
        <v>52</v>
      </c>
      <c r="B5" s="14" t="s">
        <v>50</v>
      </c>
      <c r="C5" s="14" t="s">
        <v>53</v>
      </c>
      <c r="D5" s="18" t="s">
        <v>10</v>
      </c>
      <c r="E5" s="14">
        <v>2</v>
      </c>
      <c r="F5" s="15"/>
      <c r="G5" s="19">
        <f t="shared" ref="G5:G6" si="0">E5*F5</f>
        <v>0</v>
      </c>
      <c r="H5" s="15"/>
      <c r="I5" s="15"/>
    </row>
    <row r="6" spans="1:55" s="1" customFormat="1" ht="63.6" customHeight="1" x14ac:dyDescent="0.2">
      <c r="A6" s="15" t="s">
        <v>52</v>
      </c>
      <c r="B6" s="14" t="s">
        <v>55</v>
      </c>
      <c r="C6" s="14" t="s">
        <v>54</v>
      </c>
      <c r="D6" s="18" t="s">
        <v>10</v>
      </c>
      <c r="E6" s="14">
        <v>2</v>
      </c>
      <c r="F6" s="15"/>
      <c r="G6" s="19">
        <f t="shared" si="0"/>
        <v>0</v>
      </c>
      <c r="H6" s="15"/>
      <c r="I6" s="15"/>
    </row>
    <row r="7" spans="1:55" s="1" customFormat="1" ht="56.45" customHeight="1" x14ac:dyDescent="0.25">
      <c r="A7" s="16" t="s">
        <v>9</v>
      </c>
      <c r="B7" s="14"/>
      <c r="C7" s="14"/>
      <c r="D7" s="22"/>
      <c r="E7" s="14"/>
      <c r="F7" s="15"/>
      <c r="G7" s="19">
        <f>SUM(G6:G6)</f>
        <v>0</v>
      </c>
      <c r="H7" s="15"/>
      <c r="I7" s="15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F38833AD8EBE4BAB0B729EB2923923" ma:contentTypeVersion="18" ma:contentTypeDescription="Create a new document." ma:contentTypeScope="" ma:versionID="1040e8de3a5cec4a1bf1733968388837">
  <xsd:schema xmlns:xsd="http://www.w3.org/2001/XMLSchema" xmlns:xs="http://www.w3.org/2001/XMLSchema" xmlns:p="http://schemas.microsoft.com/office/2006/metadata/properties" xmlns:ns2="e96f659b-4d68-4540-8255-08bc6b732f93" xmlns:ns3="1bf290f3-4a63-407b-80cf-e3aa8bdab97a" targetNamespace="http://schemas.microsoft.com/office/2006/metadata/properties" ma:root="true" ma:fieldsID="0ac6e3ab134df4c174736d038b25cf83" ns2:_="" ns3:_="">
    <xsd:import namespace="e96f659b-4d68-4540-8255-08bc6b732f93"/>
    <xsd:import namespace="1bf290f3-4a63-407b-80cf-e3aa8bdab9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6f659b-4d68-4540-8255-08bc6b732f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8896db-8aa3-4bb2-b5dc-59eb936529a0}" ma:internalName="TaxCatchAll" ma:showField="CatchAllData" ma:web="e96f659b-4d68-4540-8255-08bc6b732f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290f3-4a63-407b-80cf-e3aa8bdab9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938a081-a76a-4171-adc7-1d45bc886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f290f3-4a63-407b-80cf-e3aa8bdab97a">
      <Terms xmlns="http://schemas.microsoft.com/office/infopath/2007/PartnerControls"/>
    </lcf76f155ced4ddcb4097134ff3c332f>
    <TaxCatchAll xmlns="e96f659b-4d68-4540-8255-08bc6b732f9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651267-FADD-412B-B3D6-624174262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6f659b-4d68-4540-8255-08bc6b732f93"/>
    <ds:schemaRef ds:uri="1bf290f3-4a63-407b-80cf-e3aa8bdab9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D3AB2A-7268-41C8-9F3B-50BAA9D43982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1bf290f3-4a63-407b-80cf-e3aa8bdab97a"/>
    <ds:schemaRef ds:uri="e96f659b-4d68-4540-8255-08bc6b732f9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430A052-573A-41CA-852C-A46864F439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Hartman</dc:creator>
  <cp:lastModifiedBy>Milena Basta Trtnik</cp:lastModifiedBy>
  <dcterms:created xsi:type="dcterms:W3CDTF">2024-05-30T09:02:09Z</dcterms:created>
  <dcterms:modified xsi:type="dcterms:W3CDTF">2024-08-19T05:49:31Z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0x01010026F38833AD8EBE4BAB0B729EB2923923</vt:lpwstr>
  </property>
  <property fmtid="{D5CDD505-2E9C-101B-9397-08002B2CF9AE}" pid="3" name="MediaServiceImageTags">
    <vt:lpwstr/>
  </property>
</Properties>
</file>